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/>
  </bookViews>
  <sheets>
    <sheet name="01.03.2014 (тыс.рублей)" sheetId="203" r:id="rId1"/>
  </sheets>
  <definedNames>
    <definedName name="_xlnm.Print_Area" localSheetId="0">'01.03.2014 (тыс.рублей)'!$A$1:$H$29</definedName>
  </definedNames>
  <calcPr calcId="125725"/>
</workbook>
</file>

<file path=xl/calcChain.xml><?xml version="1.0" encoding="utf-8"?>
<calcChain xmlns="http://schemas.openxmlformats.org/spreadsheetml/2006/main">
  <c r="D24" i="203"/>
  <c r="D38" s="1"/>
  <c r="E24"/>
  <c r="F37"/>
  <c r="H23"/>
  <c r="G23"/>
  <c r="F23"/>
  <c r="G22"/>
  <c r="F22"/>
  <c r="C24"/>
  <c r="C38" s="1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F24" l="1"/>
  <c r="F38" s="1"/>
  <c r="E38"/>
  <c r="G24"/>
  <c r="H24"/>
  <c r="H22"/>
</calcChain>
</file>

<file path=xl/sharedStrings.xml><?xml version="1.0" encoding="utf-8"?>
<sst xmlns="http://schemas.openxmlformats.org/spreadsheetml/2006/main" count="33" uniqueCount="33">
  <si>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</si>
  <si>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</si>
  <si>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</si>
  <si>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</si>
  <si>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ЛБО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</si>
  <si>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</si>
  <si>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</si>
  <si>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</si>
  <si>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</si>
  <si>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</si>
  <si>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</si>
  <si>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</si>
  <si>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</si>
  <si>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</si>
  <si>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</si>
  <si>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</si>
  <si>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</si>
  <si>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</si>
  <si>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</si>
  <si>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</si>
  <si>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</si>
  <si>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</si>
  <si>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</si>
  <si>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Руководитель комитета финансов и бюджета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</si>
  <si>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</si>
  <si>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</si>
  <si>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</si>
  <si>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</si>
  <si>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Уточненные бюджетные ассигнования на 2014 год</t>
  </si>
  <si>
    <t>Уточненные лимиты бюджетных обязательств             1 квартала 2014 года</t>
  </si>
  <si>
    <t>Комитет по делам гражданской обороны и чрезвычайным ситуациям администрации города Ставрополя</t>
  </si>
  <si>
    <t>по состоянию на 01.03.2014 года</t>
  </si>
  <si>
    <t>(в тыс. руб.)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</si>
</sst>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.00;[Red]\-#,##0.00;0.00"/>
    <numFmt numFmtId="166" formatCode="#,##0.00_ ;[Red]\-#,##0.00\ 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6">
    <xf numFmtId="0" fontId="0" fillId="0" borderId="0" xfId="0"/>
    <xf numFmtId="0" fontId="5" fillId="0" borderId="0" xfId="5" applyNumberFormat="1" applyFont="1" applyFill="1" applyAlignment="1" applyProtection="1">
      <alignment horizontal="centerContinuous"/>
      <protection hidden="1"/>
    </xf>
    <xf numFmtId="0" fontId="4" fillId="0" borderId="0" xfId="5" applyNumberFormat="1" applyFont="1" applyFill="1" applyAlignment="1" applyProtection="1">
      <alignment horizontal="centerContinuous"/>
      <protection hidden="1"/>
    </xf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9" xfId="5" applyFont="1" applyFill="1" applyBorder="1" applyAlignment="1" applyProtection="1">
      <protection hidden="1"/>
    </xf>
    <xf numFmtId="0" fontId="7" fillId="0" borderId="7" xfId="5" applyFont="1" applyFill="1" applyBorder="1" applyAlignment="1" applyProtection="1">
      <protection hidden="1"/>
    </xf>
    <xf numFmtId="0" fontId="5" fillId="0" borderId="6" xfId="5" applyFont="1" applyFill="1" applyBorder="1" applyAlignment="1" applyProtection="1">
      <protection hidden="1"/>
    </xf>
    <xf numFmtId="164" fontId="5" fillId="0" borderId="5" xfId="5" applyNumberFormat="1" applyFont="1" applyFill="1" applyBorder="1" applyAlignment="1" applyProtection="1">
      <alignment wrapText="1"/>
      <protection hidden="1"/>
    </xf>
    <xf numFmtId="164" fontId="5" fillId="0" borderId="5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7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2" borderId="16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6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5" fillId="0" borderId="4" xfId="4" applyNumberFormat="1" applyFont="1" applyFill="1" applyBorder="1" applyAlignment="1" applyProtection="1">
      <protection hidden="1"/>
    </xf>
    <xf numFmtId="3" fontId="5" fillId="0" borderId="3" xfId="3" applyNumberFormat="1" applyFont="1" applyBorder="1"/>
    <xf numFmtId="3" fontId="5" fillId="0" borderId="3" xfId="0" applyNumberFormat="1" applyFont="1" applyFill="1" applyBorder="1" applyAlignment="1">
      <alignment horizontal="right" wrapText="1"/>
    </xf>
    <xf numFmtId="3" fontId="5" fillId="0" borderId="2" xfId="0" applyNumberFormat="1" applyFont="1" applyFill="1" applyBorder="1" applyAlignment="1">
      <alignment horizontal="right" wrapText="1"/>
    </xf>
    <xf numFmtId="3" fontId="5" fillId="0" borderId="11" xfId="0" applyNumberFormat="1" applyFont="1" applyFill="1" applyBorder="1" applyAlignment="1">
      <alignment horizontal="right" wrapText="1"/>
    </xf>
    <xf numFmtId="3" fontId="5" fillId="0" borderId="10" xfId="4" applyNumberFormat="1" applyFont="1" applyFill="1" applyBorder="1" applyAlignment="1" applyProtection="1">
      <protection hidden="1"/>
    </xf>
    <xf numFmtId="3" fontId="5" fillId="0" borderId="12" xfId="0" applyNumberFormat="1" applyFont="1" applyFill="1" applyBorder="1" applyAlignment="1">
      <alignment horizontal="right" wrapText="1"/>
    </xf>
    <xf numFmtId="3" fontId="7" fillId="0" borderId="8" xfId="2" applyNumberFormat="1" applyFont="1" applyFill="1" applyBorder="1" applyAlignment="1" applyProtection="1">
      <protection hidden="1"/>
    </xf>
    <xf numFmtId="3" fontId="7" fillId="0" borderId="1" xfId="3" applyNumberFormat="1" applyFont="1" applyBorder="1"/>
    <xf numFmtId="3" fontId="7" fillId="0" borderId="1" xfId="3" applyNumberFormat="1" applyFont="1" applyFill="1" applyBorder="1"/>
    <xf numFmtId="3" fontId="7" fillId="0" borderId="14" xfId="2" applyNumberFormat="1" applyFont="1" applyFill="1" applyBorder="1" applyAlignment="1" applyProtection="1">
      <protection hidden="1"/>
    </xf>
    <xf numFmtId="166" fontId="5" fillId="0" borderId="0" xfId="5" applyNumberFormat="1" applyFont="1" applyFill="1" applyAlignment="1" applyProtection="1">
      <protection hidden="1"/>
    </xf>
    <xf numFmtId="3" fontId="4" fillId="0" borderId="0" xfId="5" applyNumberFormat="1" applyFont="1" applyFill="1" applyAlignment="1" applyProtection="1">
      <alignment horizontal="centerContinuous"/>
      <protection hidden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3" xfId="3" applyNumberFormat="1" applyFont="1" applyFill="1" applyBorder="1"/>
    <xf numFmtId="3" fontId="8" fillId="0" borderId="0" xfId="5" applyNumberFormat="1" applyFont="1" applyFill="1" applyAlignment="1" applyProtection="1">
      <protection hidden="1"/>
    </xf>
    <xf numFmtId="3" fontId="10" fillId="0" borderId="0" xfId="5" applyNumberFormat="1" applyFont="1" applyFill="1" applyAlignment="1" applyProtection="1">
      <protection hidden="1"/>
    </xf>
    <xf numFmtId="3" fontId="9" fillId="0" borderId="0" xfId="5" applyNumberFormat="1" applyFont="1" applyFill="1" applyAlignment="1" applyProtection="1">
      <protection hidden="1"/>
    </xf>
    <xf numFmtId="3" fontId="2" fillId="0" borderId="0" xfId="5" applyNumberFormat="1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3" xfId="5" applyNumberFormat="1" applyFont="1" applyFill="1" applyBorder="1" applyAlignment="1" applyProtection="1">
      <alignment horizontal="left"/>
      <protection hidden="1"/>
    </xf>
    <xf numFmtId="0" fontId="7" fillId="0" borderId="8" xfId="5" applyNumberFormat="1" applyFont="1" applyFill="1" applyBorder="1" applyAlignment="1" applyProtection="1">
      <alignment horizontal="left"/>
      <protection hidden="1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H38"/>
  <sheetViews>
    <sheetView tabSelected="1" zoomScale="78" zoomScaleNormal="78" workbookViewId="0">
      <selection activeCell="A2" sqref="A2:H2"/>
    </sheetView>
  </sheetViews>
  <sheetFormatPr defaultRowHeight="15"/>
  <cols>
    <col min="1" max="1" width="6" style="38" customWidth="1"/>
    <col min="2" max="2" width="56.85546875" style="38" customWidth="1"/>
    <col min="3" max="4" width="17.28515625" style="3" customWidth="1"/>
    <col min="5" max="5" width="18.7109375" style="61" customWidth="1"/>
    <col min="6" max="6" width="18.7109375" style="38" customWidth="1"/>
    <col min="7" max="7" width="12.28515625" style="38" customWidth="1"/>
    <col min="8" max="8" width="10.7109375" style="40" customWidth="1"/>
    <col min="9" max="197" width="7.85546875" style="40" customWidth="1"/>
    <col min="198" max="254" width="8.85546875" style="40"/>
    <col min="255" max="255" width="4.85546875" style="40" customWidth="1"/>
    <col min="256" max="256" width="41.42578125" style="40" customWidth="1"/>
    <col min="257" max="257" width="17.28515625" style="40" customWidth="1"/>
    <col min="258" max="259" width="0" style="40" hidden="1" customWidth="1"/>
    <col min="260" max="260" width="17.28515625" style="40" customWidth="1"/>
    <col min="261" max="262" width="18.7109375" style="40" customWidth="1"/>
    <col min="263" max="263" width="12.5703125" style="40" customWidth="1"/>
    <col min="264" max="453" width="7.85546875" style="40" customWidth="1"/>
    <col min="454" max="510" width="8.85546875" style="40"/>
    <col min="511" max="511" width="4.85546875" style="40" customWidth="1"/>
    <col min="512" max="512" width="41.42578125" style="40" customWidth="1"/>
    <col min="513" max="513" width="17.28515625" style="40" customWidth="1"/>
    <col min="514" max="515" width="0" style="40" hidden="1" customWidth="1"/>
    <col min="516" max="516" width="17.28515625" style="40" customWidth="1"/>
    <col min="517" max="518" width="18.7109375" style="40" customWidth="1"/>
    <col min="519" max="519" width="12.5703125" style="40" customWidth="1"/>
    <col min="520" max="709" width="7.85546875" style="40" customWidth="1"/>
    <col min="710" max="766" width="8.85546875" style="40"/>
    <col min="767" max="767" width="4.85546875" style="40" customWidth="1"/>
    <col min="768" max="768" width="41.42578125" style="40" customWidth="1"/>
    <col min="769" max="769" width="17.28515625" style="40" customWidth="1"/>
    <col min="770" max="771" width="0" style="40" hidden="1" customWidth="1"/>
    <col min="772" max="772" width="17.28515625" style="40" customWidth="1"/>
    <col min="773" max="774" width="18.7109375" style="40" customWidth="1"/>
    <col min="775" max="775" width="12.5703125" style="40" customWidth="1"/>
    <col min="776" max="965" width="7.85546875" style="40" customWidth="1"/>
    <col min="966" max="1022" width="8.85546875" style="40"/>
    <col min="1023" max="1023" width="4.85546875" style="40" customWidth="1"/>
    <col min="1024" max="1024" width="41.42578125" style="40" customWidth="1"/>
    <col min="1025" max="1025" width="17.28515625" style="40" customWidth="1"/>
    <col min="1026" max="1027" width="0" style="40" hidden="1" customWidth="1"/>
    <col min="1028" max="1028" width="17.28515625" style="40" customWidth="1"/>
    <col min="1029" max="1030" width="18.7109375" style="40" customWidth="1"/>
    <col min="1031" max="1031" width="12.5703125" style="40" customWidth="1"/>
    <col min="1032" max="1221" width="7.85546875" style="40" customWidth="1"/>
    <col min="1222" max="1278" width="8.85546875" style="40"/>
    <col min="1279" max="1279" width="4.85546875" style="40" customWidth="1"/>
    <col min="1280" max="1280" width="41.42578125" style="40" customWidth="1"/>
    <col min="1281" max="1281" width="17.28515625" style="40" customWidth="1"/>
    <col min="1282" max="1283" width="0" style="40" hidden="1" customWidth="1"/>
    <col min="1284" max="1284" width="17.28515625" style="40" customWidth="1"/>
    <col min="1285" max="1286" width="18.7109375" style="40" customWidth="1"/>
    <col min="1287" max="1287" width="12.5703125" style="40" customWidth="1"/>
    <col min="1288" max="1477" width="7.85546875" style="40" customWidth="1"/>
    <col min="1478" max="1534" width="8.85546875" style="40"/>
    <col min="1535" max="1535" width="4.85546875" style="40" customWidth="1"/>
    <col min="1536" max="1536" width="41.42578125" style="40" customWidth="1"/>
    <col min="1537" max="1537" width="17.28515625" style="40" customWidth="1"/>
    <col min="1538" max="1539" width="0" style="40" hidden="1" customWidth="1"/>
    <col min="1540" max="1540" width="17.28515625" style="40" customWidth="1"/>
    <col min="1541" max="1542" width="18.7109375" style="40" customWidth="1"/>
    <col min="1543" max="1543" width="12.5703125" style="40" customWidth="1"/>
    <col min="1544" max="1733" width="7.85546875" style="40" customWidth="1"/>
    <col min="1734" max="1790" width="8.85546875" style="40"/>
    <col min="1791" max="1791" width="4.85546875" style="40" customWidth="1"/>
    <col min="1792" max="1792" width="41.42578125" style="40" customWidth="1"/>
    <col min="1793" max="1793" width="17.28515625" style="40" customWidth="1"/>
    <col min="1794" max="1795" width="0" style="40" hidden="1" customWidth="1"/>
    <col min="1796" max="1796" width="17.28515625" style="40" customWidth="1"/>
    <col min="1797" max="1798" width="18.7109375" style="40" customWidth="1"/>
    <col min="1799" max="1799" width="12.5703125" style="40" customWidth="1"/>
    <col min="1800" max="1989" width="7.85546875" style="40" customWidth="1"/>
    <col min="1990" max="2046" width="8.85546875" style="40"/>
    <col min="2047" max="2047" width="4.85546875" style="40" customWidth="1"/>
    <col min="2048" max="2048" width="41.42578125" style="40" customWidth="1"/>
    <col min="2049" max="2049" width="17.28515625" style="40" customWidth="1"/>
    <col min="2050" max="2051" width="0" style="40" hidden="1" customWidth="1"/>
    <col min="2052" max="2052" width="17.28515625" style="40" customWidth="1"/>
    <col min="2053" max="2054" width="18.7109375" style="40" customWidth="1"/>
    <col min="2055" max="2055" width="12.5703125" style="40" customWidth="1"/>
    <col min="2056" max="2245" width="7.85546875" style="40" customWidth="1"/>
    <col min="2246" max="2302" width="8.85546875" style="40"/>
    <col min="2303" max="2303" width="4.85546875" style="40" customWidth="1"/>
    <col min="2304" max="2304" width="41.42578125" style="40" customWidth="1"/>
    <col min="2305" max="2305" width="17.28515625" style="40" customWidth="1"/>
    <col min="2306" max="2307" width="0" style="40" hidden="1" customWidth="1"/>
    <col min="2308" max="2308" width="17.28515625" style="40" customWidth="1"/>
    <col min="2309" max="2310" width="18.7109375" style="40" customWidth="1"/>
    <col min="2311" max="2311" width="12.5703125" style="40" customWidth="1"/>
    <col min="2312" max="2501" width="7.85546875" style="40" customWidth="1"/>
    <col min="2502" max="2558" width="8.85546875" style="40"/>
    <col min="2559" max="2559" width="4.85546875" style="40" customWidth="1"/>
    <col min="2560" max="2560" width="41.42578125" style="40" customWidth="1"/>
    <col min="2561" max="2561" width="17.28515625" style="40" customWidth="1"/>
    <col min="2562" max="2563" width="0" style="40" hidden="1" customWidth="1"/>
    <col min="2564" max="2564" width="17.28515625" style="40" customWidth="1"/>
    <col min="2565" max="2566" width="18.7109375" style="40" customWidth="1"/>
    <col min="2567" max="2567" width="12.5703125" style="40" customWidth="1"/>
    <col min="2568" max="2757" width="7.85546875" style="40" customWidth="1"/>
    <col min="2758" max="2814" width="8.85546875" style="40"/>
    <col min="2815" max="2815" width="4.85546875" style="40" customWidth="1"/>
    <col min="2816" max="2816" width="41.42578125" style="40" customWidth="1"/>
    <col min="2817" max="2817" width="17.28515625" style="40" customWidth="1"/>
    <col min="2818" max="2819" width="0" style="40" hidden="1" customWidth="1"/>
    <col min="2820" max="2820" width="17.28515625" style="40" customWidth="1"/>
    <col min="2821" max="2822" width="18.7109375" style="40" customWidth="1"/>
    <col min="2823" max="2823" width="12.5703125" style="40" customWidth="1"/>
    <col min="2824" max="3013" width="7.85546875" style="40" customWidth="1"/>
    <col min="3014" max="3070" width="8.85546875" style="40"/>
    <col min="3071" max="3071" width="4.85546875" style="40" customWidth="1"/>
    <col min="3072" max="3072" width="41.42578125" style="40" customWidth="1"/>
    <col min="3073" max="3073" width="17.28515625" style="40" customWidth="1"/>
    <col min="3074" max="3075" width="0" style="40" hidden="1" customWidth="1"/>
    <col min="3076" max="3076" width="17.28515625" style="40" customWidth="1"/>
    <col min="3077" max="3078" width="18.7109375" style="40" customWidth="1"/>
    <col min="3079" max="3079" width="12.5703125" style="40" customWidth="1"/>
    <col min="3080" max="3269" width="7.85546875" style="40" customWidth="1"/>
    <col min="3270" max="3326" width="8.85546875" style="40"/>
    <col min="3327" max="3327" width="4.85546875" style="40" customWidth="1"/>
    <col min="3328" max="3328" width="41.42578125" style="40" customWidth="1"/>
    <col min="3329" max="3329" width="17.28515625" style="40" customWidth="1"/>
    <col min="3330" max="3331" width="0" style="40" hidden="1" customWidth="1"/>
    <col min="3332" max="3332" width="17.28515625" style="40" customWidth="1"/>
    <col min="3333" max="3334" width="18.7109375" style="40" customWidth="1"/>
    <col min="3335" max="3335" width="12.5703125" style="40" customWidth="1"/>
    <col min="3336" max="3525" width="7.85546875" style="40" customWidth="1"/>
    <col min="3526" max="3582" width="8.85546875" style="40"/>
    <col min="3583" max="3583" width="4.85546875" style="40" customWidth="1"/>
    <col min="3584" max="3584" width="41.42578125" style="40" customWidth="1"/>
    <col min="3585" max="3585" width="17.28515625" style="40" customWidth="1"/>
    <col min="3586" max="3587" width="0" style="40" hidden="1" customWidth="1"/>
    <col min="3588" max="3588" width="17.28515625" style="40" customWidth="1"/>
    <col min="3589" max="3590" width="18.7109375" style="40" customWidth="1"/>
    <col min="3591" max="3591" width="12.5703125" style="40" customWidth="1"/>
    <col min="3592" max="3781" width="7.85546875" style="40" customWidth="1"/>
    <col min="3782" max="3838" width="8.85546875" style="40"/>
    <col min="3839" max="3839" width="4.85546875" style="40" customWidth="1"/>
    <col min="3840" max="3840" width="41.42578125" style="40" customWidth="1"/>
    <col min="3841" max="3841" width="17.28515625" style="40" customWidth="1"/>
    <col min="3842" max="3843" width="0" style="40" hidden="1" customWidth="1"/>
    <col min="3844" max="3844" width="17.28515625" style="40" customWidth="1"/>
    <col min="3845" max="3846" width="18.7109375" style="40" customWidth="1"/>
    <col min="3847" max="3847" width="12.5703125" style="40" customWidth="1"/>
    <col min="3848" max="4037" width="7.85546875" style="40" customWidth="1"/>
    <col min="4038" max="4094" width="8.85546875" style="40"/>
    <col min="4095" max="4095" width="4.85546875" style="40" customWidth="1"/>
    <col min="4096" max="4096" width="41.42578125" style="40" customWidth="1"/>
    <col min="4097" max="4097" width="17.28515625" style="40" customWidth="1"/>
    <col min="4098" max="4099" width="0" style="40" hidden="1" customWidth="1"/>
    <col min="4100" max="4100" width="17.28515625" style="40" customWidth="1"/>
    <col min="4101" max="4102" width="18.7109375" style="40" customWidth="1"/>
    <col min="4103" max="4103" width="12.5703125" style="40" customWidth="1"/>
    <col min="4104" max="4293" width="7.85546875" style="40" customWidth="1"/>
    <col min="4294" max="4350" width="8.85546875" style="40"/>
    <col min="4351" max="4351" width="4.85546875" style="40" customWidth="1"/>
    <col min="4352" max="4352" width="41.42578125" style="40" customWidth="1"/>
    <col min="4353" max="4353" width="17.28515625" style="40" customWidth="1"/>
    <col min="4354" max="4355" width="0" style="40" hidden="1" customWidth="1"/>
    <col min="4356" max="4356" width="17.28515625" style="40" customWidth="1"/>
    <col min="4357" max="4358" width="18.7109375" style="40" customWidth="1"/>
    <col min="4359" max="4359" width="12.5703125" style="40" customWidth="1"/>
    <col min="4360" max="4549" width="7.85546875" style="40" customWidth="1"/>
    <col min="4550" max="4606" width="8.85546875" style="40"/>
    <col min="4607" max="4607" width="4.85546875" style="40" customWidth="1"/>
    <col min="4608" max="4608" width="41.42578125" style="40" customWidth="1"/>
    <col min="4609" max="4609" width="17.28515625" style="40" customWidth="1"/>
    <col min="4610" max="4611" width="0" style="40" hidden="1" customWidth="1"/>
    <col min="4612" max="4612" width="17.28515625" style="40" customWidth="1"/>
    <col min="4613" max="4614" width="18.7109375" style="40" customWidth="1"/>
    <col min="4615" max="4615" width="12.5703125" style="40" customWidth="1"/>
    <col min="4616" max="4805" width="7.85546875" style="40" customWidth="1"/>
    <col min="4806" max="4862" width="8.85546875" style="40"/>
    <col min="4863" max="4863" width="4.85546875" style="40" customWidth="1"/>
    <col min="4864" max="4864" width="41.42578125" style="40" customWidth="1"/>
    <col min="4865" max="4865" width="17.28515625" style="40" customWidth="1"/>
    <col min="4866" max="4867" width="0" style="40" hidden="1" customWidth="1"/>
    <col min="4868" max="4868" width="17.28515625" style="40" customWidth="1"/>
    <col min="4869" max="4870" width="18.7109375" style="40" customWidth="1"/>
    <col min="4871" max="4871" width="12.5703125" style="40" customWidth="1"/>
    <col min="4872" max="5061" width="7.85546875" style="40" customWidth="1"/>
    <col min="5062" max="5118" width="8.85546875" style="40"/>
    <col min="5119" max="5119" width="4.85546875" style="40" customWidth="1"/>
    <col min="5120" max="5120" width="41.42578125" style="40" customWidth="1"/>
    <col min="5121" max="5121" width="17.28515625" style="40" customWidth="1"/>
    <col min="5122" max="5123" width="0" style="40" hidden="1" customWidth="1"/>
    <col min="5124" max="5124" width="17.28515625" style="40" customWidth="1"/>
    <col min="5125" max="5126" width="18.7109375" style="40" customWidth="1"/>
    <col min="5127" max="5127" width="12.5703125" style="40" customWidth="1"/>
    <col min="5128" max="5317" width="7.85546875" style="40" customWidth="1"/>
    <col min="5318" max="5374" width="8.85546875" style="40"/>
    <col min="5375" max="5375" width="4.85546875" style="40" customWidth="1"/>
    <col min="5376" max="5376" width="41.42578125" style="40" customWidth="1"/>
    <col min="5377" max="5377" width="17.28515625" style="40" customWidth="1"/>
    <col min="5378" max="5379" width="0" style="40" hidden="1" customWidth="1"/>
    <col min="5380" max="5380" width="17.28515625" style="40" customWidth="1"/>
    <col min="5381" max="5382" width="18.7109375" style="40" customWidth="1"/>
    <col min="5383" max="5383" width="12.5703125" style="40" customWidth="1"/>
    <col min="5384" max="5573" width="7.85546875" style="40" customWidth="1"/>
    <col min="5574" max="5630" width="8.85546875" style="40"/>
    <col min="5631" max="5631" width="4.85546875" style="40" customWidth="1"/>
    <col min="5632" max="5632" width="41.42578125" style="40" customWidth="1"/>
    <col min="5633" max="5633" width="17.28515625" style="40" customWidth="1"/>
    <col min="5634" max="5635" width="0" style="40" hidden="1" customWidth="1"/>
    <col min="5636" max="5636" width="17.28515625" style="40" customWidth="1"/>
    <col min="5637" max="5638" width="18.7109375" style="40" customWidth="1"/>
    <col min="5639" max="5639" width="12.5703125" style="40" customWidth="1"/>
    <col min="5640" max="5829" width="7.85546875" style="40" customWidth="1"/>
    <col min="5830" max="5886" width="8.85546875" style="40"/>
    <col min="5887" max="5887" width="4.85546875" style="40" customWidth="1"/>
    <col min="5888" max="5888" width="41.42578125" style="40" customWidth="1"/>
    <col min="5889" max="5889" width="17.28515625" style="40" customWidth="1"/>
    <col min="5890" max="5891" width="0" style="40" hidden="1" customWidth="1"/>
    <col min="5892" max="5892" width="17.28515625" style="40" customWidth="1"/>
    <col min="5893" max="5894" width="18.7109375" style="40" customWidth="1"/>
    <col min="5895" max="5895" width="12.5703125" style="40" customWidth="1"/>
    <col min="5896" max="6085" width="7.85546875" style="40" customWidth="1"/>
    <col min="6086" max="6142" width="8.85546875" style="40"/>
    <col min="6143" max="6143" width="4.85546875" style="40" customWidth="1"/>
    <col min="6144" max="6144" width="41.42578125" style="40" customWidth="1"/>
    <col min="6145" max="6145" width="17.28515625" style="40" customWidth="1"/>
    <col min="6146" max="6147" width="0" style="40" hidden="1" customWidth="1"/>
    <col min="6148" max="6148" width="17.28515625" style="40" customWidth="1"/>
    <col min="6149" max="6150" width="18.7109375" style="40" customWidth="1"/>
    <col min="6151" max="6151" width="12.5703125" style="40" customWidth="1"/>
    <col min="6152" max="6341" width="7.85546875" style="40" customWidth="1"/>
    <col min="6342" max="6398" width="8.85546875" style="40"/>
    <col min="6399" max="6399" width="4.85546875" style="40" customWidth="1"/>
    <col min="6400" max="6400" width="41.42578125" style="40" customWidth="1"/>
    <col min="6401" max="6401" width="17.28515625" style="40" customWidth="1"/>
    <col min="6402" max="6403" width="0" style="40" hidden="1" customWidth="1"/>
    <col min="6404" max="6404" width="17.28515625" style="40" customWidth="1"/>
    <col min="6405" max="6406" width="18.7109375" style="40" customWidth="1"/>
    <col min="6407" max="6407" width="12.5703125" style="40" customWidth="1"/>
    <col min="6408" max="6597" width="7.85546875" style="40" customWidth="1"/>
    <col min="6598" max="6654" width="8.85546875" style="40"/>
    <col min="6655" max="6655" width="4.85546875" style="40" customWidth="1"/>
    <col min="6656" max="6656" width="41.42578125" style="40" customWidth="1"/>
    <col min="6657" max="6657" width="17.28515625" style="40" customWidth="1"/>
    <col min="6658" max="6659" width="0" style="40" hidden="1" customWidth="1"/>
    <col min="6660" max="6660" width="17.28515625" style="40" customWidth="1"/>
    <col min="6661" max="6662" width="18.7109375" style="40" customWidth="1"/>
    <col min="6663" max="6663" width="12.5703125" style="40" customWidth="1"/>
    <col min="6664" max="6853" width="7.85546875" style="40" customWidth="1"/>
    <col min="6854" max="6910" width="8.85546875" style="40"/>
    <col min="6911" max="6911" width="4.85546875" style="40" customWidth="1"/>
    <col min="6912" max="6912" width="41.42578125" style="40" customWidth="1"/>
    <col min="6913" max="6913" width="17.28515625" style="40" customWidth="1"/>
    <col min="6914" max="6915" width="0" style="40" hidden="1" customWidth="1"/>
    <col min="6916" max="6916" width="17.28515625" style="40" customWidth="1"/>
    <col min="6917" max="6918" width="18.7109375" style="40" customWidth="1"/>
    <col min="6919" max="6919" width="12.5703125" style="40" customWidth="1"/>
    <col min="6920" max="7109" width="7.85546875" style="40" customWidth="1"/>
    <col min="7110" max="7166" width="8.85546875" style="40"/>
    <col min="7167" max="7167" width="4.85546875" style="40" customWidth="1"/>
    <col min="7168" max="7168" width="41.42578125" style="40" customWidth="1"/>
    <col min="7169" max="7169" width="17.28515625" style="40" customWidth="1"/>
    <col min="7170" max="7171" width="0" style="40" hidden="1" customWidth="1"/>
    <col min="7172" max="7172" width="17.28515625" style="40" customWidth="1"/>
    <col min="7173" max="7174" width="18.7109375" style="40" customWidth="1"/>
    <col min="7175" max="7175" width="12.5703125" style="40" customWidth="1"/>
    <col min="7176" max="7365" width="7.85546875" style="40" customWidth="1"/>
    <col min="7366" max="7422" width="8.85546875" style="40"/>
    <col min="7423" max="7423" width="4.85546875" style="40" customWidth="1"/>
    <col min="7424" max="7424" width="41.42578125" style="40" customWidth="1"/>
    <col min="7425" max="7425" width="17.28515625" style="40" customWidth="1"/>
    <col min="7426" max="7427" width="0" style="40" hidden="1" customWidth="1"/>
    <col min="7428" max="7428" width="17.28515625" style="40" customWidth="1"/>
    <col min="7429" max="7430" width="18.7109375" style="40" customWidth="1"/>
    <col min="7431" max="7431" width="12.5703125" style="40" customWidth="1"/>
    <col min="7432" max="7621" width="7.85546875" style="40" customWidth="1"/>
    <col min="7622" max="7678" width="8.85546875" style="40"/>
    <col min="7679" max="7679" width="4.85546875" style="40" customWidth="1"/>
    <col min="7680" max="7680" width="41.42578125" style="40" customWidth="1"/>
    <col min="7681" max="7681" width="17.28515625" style="40" customWidth="1"/>
    <col min="7682" max="7683" width="0" style="40" hidden="1" customWidth="1"/>
    <col min="7684" max="7684" width="17.28515625" style="40" customWidth="1"/>
    <col min="7685" max="7686" width="18.7109375" style="40" customWidth="1"/>
    <col min="7687" max="7687" width="12.5703125" style="40" customWidth="1"/>
    <col min="7688" max="7877" width="7.85546875" style="40" customWidth="1"/>
    <col min="7878" max="7934" width="8.85546875" style="40"/>
    <col min="7935" max="7935" width="4.85546875" style="40" customWidth="1"/>
    <col min="7936" max="7936" width="41.42578125" style="40" customWidth="1"/>
    <col min="7937" max="7937" width="17.28515625" style="40" customWidth="1"/>
    <col min="7938" max="7939" width="0" style="40" hidden="1" customWidth="1"/>
    <col min="7940" max="7940" width="17.28515625" style="40" customWidth="1"/>
    <col min="7941" max="7942" width="18.7109375" style="40" customWidth="1"/>
    <col min="7943" max="7943" width="12.5703125" style="40" customWidth="1"/>
    <col min="7944" max="8133" width="7.85546875" style="40" customWidth="1"/>
    <col min="8134" max="8190" width="8.85546875" style="40"/>
    <col min="8191" max="8191" width="4.85546875" style="40" customWidth="1"/>
    <col min="8192" max="8192" width="41.42578125" style="40" customWidth="1"/>
    <col min="8193" max="8193" width="17.28515625" style="40" customWidth="1"/>
    <col min="8194" max="8195" width="0" style="40" hidden="1" customWidth="1"/>
    <col min="8196" max="8196" width="17.28515625" style="40" customWidth="1"/>
    <col min="8197" max="8198" width="18.7109375" style="40" customWidth="1"/>
    <col min="8199" max="8199" width="12.5703125" style="40" customWidth="1"/>
    <col min="8200" max="8389" width="7.85546875" style="40" customWidth="1"/>
    <col min="8390" max="8446" width="8.85546875" style="40"/>
    <col min="8447" max="8447" width="4.85546875" style="40" customWidth="1"/>
    <col min="8448" max="8448" width="41.42578125" style="40" customWidth="1"/>
    <col min="8449" max="8449" width="17.28515625" style="40" customWidth="1"/>
    <col min="8450" max="8451" width="0" style="40" hidden="1" customWidth="1"/>
    <col min="8452" max="8452" width="17.28515625" style="40" customWidth="1"/>
    <col min="8453" max="8454" width="18.7109375" style="40" customWidth="1"/>
    <col min="8455" max="8455" width="12.5703125" style="40" customWidth="1"/>
    <col min="8456" max="8645" width="7.85546875" style="40" customWidth="1"/>
    <col min="8646" max="8702" width="8.85546875" style="40"/>
    <col min="8703" max="8703" width="4.85546875" style="40" customWidth="1"/>
    <col min="8704" max="8704" width="41.42578125" style="40" customWidth="1"/>
    <col min="8705" max="8705" width="17.28515625" style="40" customWidth="1"/>
    <col min="8706" max="8707" width="0" style="40" hidden="1" customWidth="1"/>
    <col min="8708" max="8708" width="17.28515625" style="40" customWidth="1"/>
    <col min="8709" max="8710" width="18.7109375" style="40" customWidth="1"/>
    <col min="8711" max="8711" width="12.5703125" style="40" customWidth="1"/>
    <col min="8712" max="8901" width="7.85546875" style="40" customWidth="1"/>
    <col min="8902" max="8958" width="8.85546875" style="40"/>
    <col min="8959" max="8959" width="4.85546875" style="40" customWidth="1"/>
    <col min="8960" max="8960" width="41.42578125" style="40" customWidth="1"/>
    <col min="8961" max="8961" width="17.28515625" style="40" customWidth="1"/>
    <col min="8962" max="8963" width="0" style="40" hidden="1" customWidth="1"/>
    <col min="8964" max="8964" width="17.28515625" style="40" customWidth="1"/>
    <col min="8965" max="8966" width="18.7109375" style="40" customWidth="1"/>
    <col min="8967" max="8967" width="12.5703125" style="40" customWidth="1"/>
    <col min="8968" max="9157" width="7.85546875" style="40" customWidth="1"/>
    <col min="9158" max="9214" width="8.85546875" style="40"/>
    <col min="9215" max="9215" width="4.85546875" style="40" customWidth="1"/>
    <col min="9216" max="9216" width="41.42578125" style="40" customWidth="1"/>
    <col min="9217" max="9217" width="17.28515625" style="40" customWidth="1"/>
    <col min="9218" max="9219" width="0" style="40" hidden="1" customWidth="1"/>
    <col min="9220" max="9220" width="17.28515625" style="40" customWidth="1"/>
    <col min="9221" max="9222" width="18.7109375" style="40" customWidth="1"/>
    <col min="9223" max="9223" width="12.5703125" style="40" customWidth="1"/>
    <col min="9224" max="9413" width="7.85546875" style="40" customWidth="1"/>
    <col min="9414" max="9470" width="8.85546875" style="40"/>
    <col min="9471" max="9471" width="4.85546875" style="40" customWidth="1"/>
    <col min="9472" max="9472" width="41.42578125" style="40" customWidth="1"/>
    <col min="9473" max="9473" width="17.28515625" style="40" customWidth="1"/>
    <col min="9474" max="9475" width="0" style="40" hidden="1" customWidth="1"/>
    <col min="9476" max="9476" width="17.28515625" style="40" customWidth="1"/>
    <col min="9477" max="9478" width="18.7109375" style="40" customWidth="1"/>
    <col min="9479" max="9479" width="12.5703125" style="40" customWidth="1"/>
    <col min="9480" max="9669" width="7.85546875" style="40" customWidth="1"/>
    <col min="9670" max="9726" width="8.85546875" style="40"/>
    <col min="9727" max="9727" width="4.85546875" style="40" customWidth="1"/>
    <col min="9728" max="9728" width="41.42578125" style="40" customWidth="1"/>
    <col min="9729" max="9729" width="17.28515625" style="40" customWidth="1"/>
    <col min="9730" max="9731" width="0" style="40" hidden="1" customWidth="1"/>
    <col min="9732" max="9732" width="17.28515625" style="40" customWidth="1"/>
    <col min="9733" max="9734" width="18.7109375" style="40" customWidth="1"/>
    <col min="9735" max="9735" width="12.5703125" style="40" customWidth="1"/>
    <col min="9736" max="9925" width="7.85546875" style="40" customWidth="1"/>
    <col min="9926" max="9982" width="8.85546875" style="40"/>
    <col min="9983" max="9983" width="4.85546875" style="40" customWidth="1"/>
    <col min="9984" max="9984" width="41.42578125" style="40" customWidth="1"/>
    <col min="9985" max="9985" width="17.28515625" style="40" customWidth="1"/>
    <col min="9986" max="9987" width="0" style="40" hidden="1" customWidth="1"/>
    <col min="9988" max="9988" width="17.28515625" style="40" customWidth="1"/>
    <col min="9989" max="9990" width="18.7109375" style="40" customWidth="1"/>
    <col min="9991" max="9991" width="12.5703125" style="40" customWidth="1"/>
    <col min="9992" max="10181" width="7.85546875" style="40" customWidth="1"/>
    <col min="10182" max="10238" width="8.85546875" style="40"/>
    <col min="10239" max="10239" width="4.85546875" style="40" customWidth="1"/>
    <col min="10240" max="10240" width="41.42578125" style="40" customWidth="1"/>
    <col min="10241" max="10241" width="17.28515625" style="40" customWidth="1"/>
    <col min="10242" max="10243" width="0" style="40" hidden="1" customWidth="1"/>
    <col min="10244" max="10244" width="17.28515625" style="40" customWidth="1"/>
    <col min="10245" max="10246" width="18.7109375" style="40" customWidth="1"/>
    <col min="10247" max="10247" width="12.5703125" style="40" customWidth="1"/>
    <col min="10248" max="10437" width="7.85546875" style="40" customWidth="1"/>
    <col min="10438" max="10494" width="8.85546875" style="40"/>
    <col min="10495" max="10495" width="4.85546875" style="40" customWidth="1"/>
    <col min="10496" max="10496" width="41.42578125" style="40" customWidth="1"/>
    <col min="10497" max="10497" width="17.28515625" style="40" customWidth="1"/>
    <col min="10498" max="10499" width="0" style="40" hidden="1" customWidth="1"/>
    <col min="10500" max="10500" width="17.28515625" style="40" customWidth="1"/>
    <col min="10501" max="10502" width="18.7109375" style="40" customWidth="1"/>
    <col min="10503" max="10503" width="12.5703125" style="40" customWidth="1"/>
    <col min="10504" max="10693" width="7.85546875" style="40" customWidth="1"/>
    <col min="10694" max="10750" width="8.85546875" style="40"/>
    <col min="10751" max="10751" width="4.85546875" style="40" customWidth="1"/>
    <col min="10752" max="10752" width="41.42578125" style="40" customWidth="1"/>
    <col min="10753" max="10753" width="17.28515625" style="40" customWidth="1"/>
    <col min="10754" max="10755" width="0" style="40" hidden="1" customWidth="1"/>
    <col min="10756" max="10756" width="17.28515625" style="40" customWidth="1"/>
    <col min="10757" max="10758" width="18.7109375" style="40" customWidth="1"/>
    <col min="10759" max="10759" width="12.5703125" style="40" customWidth="1"/>
    <col min="10760" max="10949" width="7.85546875" style="40" customWidth="1"/>
    <col min="10950" max="11006" width="8.85546875" style="40"/>
    <col min="11007" max="11007" width="4.85546875" style="40" customWidth="1"/>
    <col min="11008" max="11008" width="41.42578125" style="40" customWidth="1"/>
    <col min="11009" max="11009" width="17.28515625" style="40" customWidth="1"/>
    <col min="11010" max="11011" width="0" style="40" hidden="1" customWidth="1"/>
    <col min="11012" max="11012" width="17.28515625" style="40" customWidth="1"/>
    <col min="11013" max="11014" width="18.7109375" style="40" customWidth="1"/>
    <col min="11015" max="11015" width="12.5703125" style="40" customWidth="1"/>
    <col min="11016" max="11205" width="7.85546875" style="40" customWidth="1"/>
    <col min="11206" max="11262" width="8.85546875" style="40"/>
    <col min="11263" max="11263" width="4.85546875" style="40" customWidth="1"/>
    <col min="11264" max="11264" width="41.42578125" style="40" customWidth="1"/>
    <col min="11265" max="11265" width="17.28515625" style="40" customWidth="1"/>
    <col min="11266" max="11267" width="0" style="40" hidden="1" customWidth="1"/>
    <col min="11268" max="11268" width="17.28515625" style="40" customWidth="1"/>
    <col min="11269" max="11270" width="18.7109375" style="40" customWidth="1"/>
    <col min="11271" max="11271" width="12.5703125" style="40" customWidth="1"/>
    <col min="11272" max="11461" width="7.85546875" style="40" customWidth="1"/>
    <col min="11462" max="11518" width="8.85546875" style="40"/>
    <col min="11519" max="11519" width="4.85546875" style="40" customWidth="1"/>
    <col min="11520" max="11520" width="41.42578125" style="40" customWidth="1"/>
    <col min="11521" max="11521" width="17.28515625" style="40" customWidth="1"/>
    <col min="11522" max="11523" width="0" style="40" hidden="1" customWidth="1"/>
    <col min="11524" max="11524" width="17.28515625" style="40" customWidth="1"/>
    <col min="11525" max="11526" width="18.7109375" style="40" customWidth="1"/>
    <col min="11527" max="11527" width="12.5703125" style="40" customWidth="1"/>
    <col min="11528" max="11717" width="7.85546875" style="40" customWidth="1"/>
    <col min="11718" max="11774" width="8.85546875" style="40"/>
    <col min="11775" max="11775" width="4.85546875" style="40" customWidth="1"/>
    <col min="11776" max="11776" width="41.42578125" style="40" customWidth="1"/>
    <col min="11777" max="11777" width="17.28515625" style="40" customWidth="1"/>
    <col min="11778" max="11779" width="0" style="40" hidden="1" customWidth="1"/>
    <col min="11780" max="11780" width="17.28515625" style="40" customWidth="1"/>
    <col min="11781" max="11782" width="18.7109375" style="40" customWidth="1"/>
    <col min="11783" max="11783" width="12.5703125" style="40" customWidth="1"/>
    <col min="11784" max="11973" width="7.85546875" style="40" customWidth="1"/>
    <col min="11974" max="12030" width="8.85546875" style="40"/>
    <col min="12031" max="12031" width="4.85546875" style="40" customWidth="1"/>
    <col min="12032" max="12032" width="41.42578125" style="40" customWidth="1"/>
    <col min="12033" max="12033" width="17.28515625" style="40" customWidth="1"/>
    <col min="12034" max="12035" width="0" style="40" hidden="1" customWidth="1"/>
    <col min="12036" max="12036" width="17.28515625" style="40" customWidth="1"/>
    <col min="12037" max="12038" width="18.7109375" style="40" customWidth="1"/>
    <col min="12039" max="12039" width="12.5703125" style="40" customWidth="1"/>
    <col min="12040" max="12229" width="7.85546875" style="40" customWidth="1"/>
    <col min="12230" max="12286" width="8.85546875" style="40"/>
    <col min="12287" max="12287" width="4.85546875" style="40" customWidth="1"/>
    <col min="12288" max="12288" width="41.42578125" style="40" customWidth="1"/>
    <col min="12289" max="12289" width="17.28515625" style="40" customWidth="1"/>
    <col min="12290" max="12291" width="0" style="40" hidden="1" customWidth="1"/>
    <col min="12292" max="12292" width="17.28515625" style="40" customWidth="1"/>
    <col min="12293" max="12294" width="18.7109375" style="40" customWidth="1"/>
    <col min="12295" max="12295" width="12.5703125" style="40" customWidth="1"/>
    <col min="12296" max="12485" width="7.85546875" style="40" customWidth="1"/>
    <col min="12486" max="12542" width="8.85546875" style="40"/>
    <col min="12543" max="12543" width="4.85546875" style="40" customWidth="1"/>
    <col min="12544" max="12544" width="41.42578125" style="40" customWidth="1"/>
    <col min="12545" max="12545" width="17.28515625" style="40" customWidth="1"/>
    <col min="12546" max="12547" width="0" style="40" hidden="1" customWidth="1"/>
    <col min="12548" max="12548" width="17.28515625" style="40" customWidth="1"/>
    <col min="12549" max="12550" width="18.7109375" style="40" customWidth="1"/>
    <col min="12551" max="12551" width="12.5703125" style="40" customWidth="1"/>
    <col min="12552" max="12741" width="7.85546875" style="40" customWidth="1"/>
    <col min="12742" max="12798" width="8.85546875" style="40"/>
    <col min="12799" max="12799" width="4.85546875" style="40" customWidth="1"/>
    <col min="12800" max="12800" width="41.42578125" style="40" customWidth="1"/>
    <col min="12801" max="12801" width="17.28515625" style="40" customWidth="1"/>
    <col min="12802" max="12803" width="0" style="40" hidden="1" customWidth="1"/>
    <col min="12804" max="12804" width="17.28515625" style="40" customWidth="1"/>
    <col min="12805" max="12806" width="18.7109375" style="40" customWidth="1"/>
    <col min="12807" max="12807" width="12.5703125" style="40" customWidth="1"/>
    <col min="12808" max="12997" width="7.85546875" style="40" customWidth="1"/>
    <col min="12998" max="13054" width="8.85546875" style="40"/>
    <col min="13055" max="13055" width="4.85546875" style="40" customWidth="1"/>
    <col min="13056" max="13056" width="41.42578125" style="40" customWidth="1"/>
    <col min="13057" max="13057" width="17.28515625" style="40" customWidth="1"/>
    <col min="13058" max="13059" width="0" style="40" hidden="1" customWidth="1"/>
    <col min="13060" max="13060" width="17.28515625" style="40" customWidth="1"/>
    <col min="13061" max="13062" width="18.7109375" style="40" customWidth="1"/>
    <col min="13063" max="13063" width="12.5703125" style="40" customWidth="1"/>
    <col min="13064" max="13253" width="7.85546875" style="40" customWidth="1"/>
    <col min="13254" max="13310" width="8.85546875" style="40"/>
    <col min="13311" max="13311" width="4.85546875" style="40" customWidth="1"/>
    <col min="13312" max="13312" width="41.42578125" style="40" customWidth="1"/>
    <col min="13313" max="13313" width="17.28515625" style="40" customWidth="1"/>
    <col min="13314" max="13315" width="0" style="40" hidden="1" customWidth="1"/>
    <col min="13316" max="13316" width="17.28515625" style="40" customWidth="1"/>
    <col min="13317" max="13318" width="18.7109375" style="40" customWidth="1"/>
    <col min="13319" max="13319" width="12.5703125" style="40" customWidth="1"/>
    <col min="13320" max="13509" width="7.85546875" style="40" customWidth="1"/>
    <col min="13510" max="13566" width="8.85546875" style="40"/>
    <col min="13567" max="13567" width="4.85546875" style="40" customWidth="1"/>
    <col min="13568" max="13568" width="41.42578125" style="40" customWidth="1"/>
    <col min="13569" max="13569" width="17.28515625" style="40" customWidth="1"/>
    <col min="13570" max="13571" width="0" style="40" hidden="1" customWidth="1"/>
    <col min="13572" max="13572" width="17.28515625" style="40" customWidth="1"/>
    <col min="13573" max="13574" width="18.7109375" style="40" customWidth="1"/>
    <col min="13575" max="13575" width="12.5703125" style="40" customWidth="1"/>
    <col min="13576" max="13765" width="7.85546875" style="40" customWidth="1"/>
    <col min="13766" max="13822" width="8.85546875" style="40"/>
    <col min="13823" max="13823" width="4.85546875" style="40" customWidth="1"/>
    <col min="13824" max="13824" width="41.42578125" style="40" customWidth="1"/>
    <col min="13825" max="13825" width="17.28515625" style="40" customWidth="1"/>
    <col min="13826" max="13827" width="0" style="40" hidden="1" customWidth="1"/>
    <col min="13828" max="13828" width="17.28515625" style="40" customWidth="1"/>
    <col min="13829" max="13830" width="18.7109375" style="40" customWidth="1"/>
    <col min="13831" max="13831" width="12.5703125" style="40" customWidth="1"/>
    <col min="13832" max="14021" width="7.85546875" style="40" customWidth="1"/>
    <col min="14022" max="14078" width="8.85546875" style="40"/>
    <col min="14079" max="14079" width="4.85546875" style="40" customWidth="1"/>
    <col min="14080" max="14080" width="41.42578125" style="40" customWidth="1"/>
    <col min="14081" max="14081" width="17.28515625" style="40" customWidth="1"/>
    <col min="14082" max="14083" width="0" style="40" hidden="1" customWidth="1"/>
    <col min="14084" max="14084" width="17.28515625" style="40" customWidth="1"/>
    <col min="14085" max="14086" width="18.7109375" style="40" customWidth="1"/>
    <col min="14087" max="14087" width="12.5703125" style="40" customWidth="1"/>
    <col min="14088" max="14277" width="7.85546875" style="40" customWidth="1"/>
    <col min="14278" max="14334" width="8.85546875" style="40"/>
    <col min="14335" max="14335" width="4.85546875" style="40" customWidth="1"/>
    <col min="14336" max="14336" width="41.42578125" style="40" customWidth="1"/>
    <col min="14337" max="14337" width="17.28515625" style="40" customWidth="1"/>
    <col min="14338" max="14339" width="0" style="40" hidden="1" customWidth="1"/>
    <col min="14340" max="14340" width="17.28515625" style="40" customWidth="1"/>
    <col min="14341" max="14342" width="18.7109375" style="40" customWidth="1"/>
    <col min="14343" max="14343" width="12.5703125" style="40" customWidth="1"/>
    <col min="14344" max="14533" width="7.85546875" style="40" customWidth="1"/>
    <col min="14534" max="14590" width="8.85546875" style="40"/>
    <col min="14591" max="14591" width="4.85546875" style="40" customWidth="1"/>
    <col min="14592" max="14592" width="41.42578125" style="40" customWidth="1"/>
    <col min="14593" max="14593" width="17.28515625" style="40" customWidth="1"/>
    <col min="14594" max="14595" width="0" style="40" hidden="1" customWidth="1"/>
    <col min="14596" max="14596" width="17.28515625" style="40" customWidth="1"/>
    <col min="14597" max="14598" width="18.7109375" style="40" customWidth="1"/>
    <col min="14599" max="14599" width="12.5703125" style="40" customWidth="1"/>
    <col min="14600" max="14789" width="7.85546875" style="40" customWidth="1"/>
    <col min="14790" max="14846" width="8.85546875" style="40"/>
    <col min="14847" max="14847" width="4.85546875" style="40" customWidth="1"/>
    <col min="14848" max="14848" width="41.42578125" style="40" customWidth="1"/>
    <col min="14849" max="14849" width="17.28515625" style="40" customWidth="1"/>
    <col min="14850" max="14851" width="0" style="40" hidden="1" customWidth="1"/>
    <col min="14852" max="14852" width="17.28515625" style="40" customWidth="1"/>
    <col min="14853" max="14854" width="18.7109375" style="40" customWidth="1"/>
    <col min="14855" max="14855" width="12.5703125" style="40" customWidth="1"/>
    <col min="14856" max="15045" width="7.85546875" style="40" customWidth="1"/>
    <col min="15046" max="15102" width="8.85546875" style="40"/>
    <col min="15103" max="15103" width="4.85546875" style="40" customWidth="1"/>
    <col min="15104" max="15104" width="41.42578125" style="40" customWidth="1"/>
    <col min="15105" max="15105" width="17.28515625" style="40" customWidth="1"/>
    <col min="15106" max="15107" width="0" style="40" hidden="1" customWidth="1"/>
    <col min="15108" max="15108" width="17.28515625" style="40" customWidth="1"/>
    <col min="15109" max="15110" width="18.7109375" style="40" customWidth="1"/>
    <col min="15111" max="15111" width="12.5703125" style="40" customWidth="1"/>
    <col min="15112" max="15301" width="7.85546875" style="40" customWidth="1"/>
    <col min="15302" max="15358" width="8.85546875" style="40"/>
    <col min="15359" max="15359" width="4.85546875" style="40" customWidth="1"/>
    <col min="15360" max="15360" width="41.42578125" style="40" customWidth="1"/>
    <col min="15361" max="15361" width="17.28515625" style="40" customWidth="1"/>
    <col min="15362" max="15363" width="0" style="40" hidden="1" customWidth="1"/>
    <col min="15364" max="15364" width="17.28515625" style="40" customWidth="1"/>
    <col min="15365" max="15366" width="18.7109375" style="40" customWidth="1"/>
    <col min="15367" max="15367" width="12.5703125" style="40" customWidth="1"/>
    <col min="15368" max="15557" width="7.85546875" style="40" customWidth="1"/>
    <col min="15558" max="15614" width="8.85546875" style="40"/>
    <col min="15615" max="15615" width="4.85546875" style="40" customWidth="1"/>
    <col min="15616" max="15616" width="41.42578125" style="40" customWidth="1"/>
    <col min="15617" max="15617" width="17.28515625" style="40" customWidth="1"/>
    <col min="15618" max="15619" width="0" style="40" hidden="1" customWidth="1"/>
    <col min="15620" max="15620" width="17.28515625" style="40" customWidth="1"/>
    <col min="15621" max="15622" width="18.7109375" style="40" customWidth="1"/>
    <col min="15623" max="15623" width="12.5703125" style="40" customWidth="1"/>
    <col min="15624" max="15813" width="7.85546875" style="40" customWidth="1"/>
    <col min="15814" max="15870" width="8.85546875" style="40"/>
    <col min="15871" max="15871" width="4.85546875" style="40" customWidth="1"/>
    <col min="15872" max="15872" width="41.42578125" style="40" customWidth="1"/>
    <col min="15873" max="15873" width="17.28515625" style="40" customWidth="1"/>
    <col min="15874" max="15875" width="0" style="40" hidden="1" customWidth="1"/>
    <col min="15876" max="15876" width="17.28515625" style="40" customWidth="1"/>
    <col min="15877" max="15878" width="18.7109375" style="40" customWidth="1"/>
    <col min="15879" max="15879" width="12.5703125" style="40" customWidth="1"/>
    <col min="15880" max="16069" width="7.85546875" style="40" customWidth="1"/>
    <col min="16070" max="16126" width="8.85546875" style="40"/>
    <col min="16127" max="16127" width="4.85546875" style="40" customWidth="1"/>
    <col min="16128" max="16128" width="41.42578125" style="40" customWidth="1"/>
    <col min="16129" max="16129" width="17.28515625" style="40" customWidth="1"/>
    <col min="16130" max="16131" width="0" style="40" hidden="1" customWidth="1"/>
    <col min="16132" max="16132" width="17.28515625" style="40" customWidth="1"/>
    <col min="16133" max="16134" width="18.7109375" style="40" customWidth="1"/>
    <col min="16135" max="16135" width="12.5703125" style="40" customWidth="1"/>
    <col min="16136" max="16325" width="7.85546875" style="40" customWidth="1"/>
    <col min="16326" max="16384" width="8.85546875" style="40"/>
  </cols>
  <sheetData>
    <row r="1" spans="1:8" ht="15.75">
      <c r="A1" s="62" t="s">
        <v>0</v>
      </c>
      <c r="B1" s="62"/>
      <c r="C1" s="62"/>
      <c r="D1" s="62"/>
      <c r="E1" s="62"/>
      <c r="F1" s="62"/>
      <c r="G1" s="62"/>
      <c r="H1" s="62"/>
    </row>
    <row r="2" spans="1:8" ht="15.75">
      <c r="A2" s="63" t="s">
        <v>31</v>
      </c>
      <c r="B2" s="63"/>
      <c r="C2" s="63"/>
      <c r="D2" s="63"/>
      <c r="E2" s="63"/>
      <c r="F2" s="63"/>
      <c r="G2" s="63"/>
      <c r="H2" s="63"/>
    </row>
    <row r="3" spans="1:8" ht="17.45" customHeight="1" thickBot="1">
      <c r="A3" s="2"/>
      <c r="B3" s="2"/>
      <c r="C3" s="1"/>
      <c r="D3" s="1"/>
      <c r="E3" s="55"/>
      <c r="F3" s="39"/>
      <c r="H3" s="37" t="s">
        <v>32</v>
      </c>
    </row>
    <row r="4" spans="1:8" s="34" customFormat="1" ht="91.5" customHeight="1" thickBot="1">
      <c r="A4" s="41" t="s">
        <v>1</v>
      </c>
      <c r="B4" s="41" t="s">
        <v>2</v>
      </c>
      <c r="C4" s="36" t="s">
        <v>28</v>
      </c>
      <c r="D4" s="41" t="s">
        <v>29</v>
      </c>
      <c r="E4" s="56" t="s">
        <v>3</v>
      </c>
      <c r="F4" s="42" t="s">
        <v>22</v>
      </c>
      <c r="G4" s="35" t="s">
        <v>4</v>
      </c>
      <c r="H4" s="35" t="s">
        <v>20</v>
      </c>
    </row>
    <row r="5" spans="1:8" s="27" customFormat="1" ht="12.75">
      <c r="A5" s="33">
        <v>1</v>
      </c>
      <c r="B5" s="32">
        <v>2</v>
      </c>
      <c r="C5" s="31">
        <v>3</v>
      </c>
      <c r="D5" s="32">
        <v>4</v>
      </c>
      <c r="E5" s="29">
        <v>5</v>
      </c>
      <c r="F5" s="30">
        <v>6</v>
      </c>
      <c r="G5" s="29">
        <v>7</v>
      </c>
      <c r="H5" s="28">
        <v>8</v>
      </c>
    </row>
    <row r="6" spans="1:8" s="23" customFormat="1">
      <c r="A6" s="26">
        <v>600</v>
      </c>
      <c r="B6" s="25" t="s">
        <v>5</v>
      </c>
      <c r="C6" s="43">
        <v>67671</v>
      </c>
      <c r="D6" s="44">
        <v>11978</v>
      </c>
      <c r="E6" s="57">
        <v>6821</v>
      </c>
      <c r="F6" s="45">
        <f t="shared" ref="F6:F23" si="0">E6-D6</f>
        <v>-5157</v>
      </c>
      <c r="G6" s="24">
        <f t="shared" ref="G6:G24" si="1">ROUND(E6/D6*100,1)</f>
        <v>56.9</v>
      </c>
      <c r="H6" s="24">
        <f t="shared" ref="H6:H24" si="2">ROUND(E6/C6*100,1)</f>
        <v>10.1</v>
      </c>
    </row>
    <row r="7" spans="1:8" s="19" customFormat="1">
      <c r="A7" s="22">
        <v>601</v>
      </c>
      <c r="B7" s="21" t="s">
        <v>6</v>
      </c>
      <c r="C7" s="43">
        <v>248426</v>
      </c>
      <c r="D7" s="44">
        <v>43544</v>
      </c>
      <c r="E7" s="57">
        <v>22071</v>
      </c>
      <c r="F7" s="46">
        <f t="shared" si="0"/>
        <v>-21473</v>
      </c>
      <c r="G7" s="20">
        <f t="shared" si="1"/>
        <v>50.7</v>
      </c>
      <c r="H7" s="20">
        <f t="shared" si="2"/>
        <v>8.9</v>
      </c>
    </row>
    <row r="8" spans="1:8" s="19" customFormat="1" ht="30">
      <c r="A8" s="26">
        <v>602</v>
      </c>
      <c r="B8" s="25" t="s">
        <v>7</v>
      </c>
      <c r="C8" s="43">
        <v>46825</v>
      </c>
      <c r="D8" s="44">
        <v>8288</v>
      </c>
      <c r="E8" s="57">
        <v>3691</v>
      </c>
      <c r="F8" s="46">
        <f t="shared" si="0"/>
        <v>-4597</v>
      </c>
      <c r="G8" s="20">
        <f t="shared" si="1"/>
        <v>44.5</v>
      </c>
      <c r="H8" s="20">
        <f t="shared" si="2"/>
        <v>7.9</v>
      </c>
    </row>
    <row r="9" spans="1:8" s="19" customFormat="1" ht="30">
      <c r="A9" s="26">
        <v>604</v>
      </c>
      <c r="B9" s="25" t="s">
        <v>8</v>
      </c>
      <c r="C9" s="43">
        <v>140803</v>
      </c>
      <c r="D9" s="44">
        <v>9050</v>
      </c>
      <c r="E9" s="57">
        <v>6321</v>
      </c>
      <c r="F9" s="46">
        <f t="shared" si="0"/>
        <v>-2729</v>
      </c>
      <c r="G9" s="20">
        <f t="shared" si="1"/>
        <v>69.8</v>
      </c>
      <c r="H9" s="20">
        <f t="shared" si="2"/>
        <v>4.5</v>
      </c>
    </row>
    <row r="10" spans="1:8" s="19" customFormat="1" ht="30">
      <c r="A10" s="26">
        <v>605</v>
      </c>
      <c r="B10" s="25" t="s">
        <v>21</v>
      </c>
      <c r="C10" s="43">
        <v>27803</v>
      </c>
      <c r="D10" s="44">
        <v>4921</v>
      </c>
      <c r="E10" s="57">
        <v>3126</v>
      </c>
      <c r="F10" s="46">
        <f t="shared" si="0"/>
        <v>-1795</v>
      </c>
      <c r="G10" s="20">
        <f t="shared" si="1"/>
        <v>63.5</v>
      </c>
      <c r="H10" s="20">
        <f t="shared" si="2"/>
        <v>11.2</v>
      </c>
    </row>
    <row r="11" spans="1:8" s="19" customFormat="1">
      <c r="A11" s="26">
        <v>606</v>
      </c>
      <c r="B11" s="25" t="s">
        <v>25</v>
      </c>
      <c r="C11" s="43">
        <v>3080030</v>
      </c>
      <c r="D11" s="44">
        <v>617691</v>
      </c>
      <c r="E11" s="57">
        <v>454028</v>
      </c>
      <c r="F11" s="46">
        <f t="shared" si="0"/>
        <v>-163663</v>
      </c>
      <c r="G11" s="20">
        <f t="shared" si="1"/>
        <v>73.5</v>
      </c>
      <c r="H11" s="20">
        <f t="shared" si="2"/>
        <v>14.7</v>
      </c>
    </row>
    <row r="12" spans="1:8" s="19" customFormat="1">
      <c r="A12" s="26">
        <v>607</v>
      </c>
      <c r="B12" s="25" t="s">
        <v>26</v>
      </c>
      <c r="C12" s="43">
        <v>252182</v>
      </c>
      <c r="D12" s="44">
        <v>44748</v>
      </c>
      <c r="E12" s="57">
        <v>25517</v>
      </c>
      <c r="F12" s="46">
        <f t="shared" si="0"/>
        <v>-19231</v>
      </c>
      <c r="G12" s="20">
        <f t="shared" si="1"/>
        <v>57</v>
      </c>
      <c r="H12" s="20">
        <f t="shared" si="2"/>
        <v>10.1</v>
      </c>
    </row>
    <row r="13" spans="1:8" s="19" customFormat="1" ht="30">
      <c r="A13" s="26">
        <v>608</v>
      </c>
      <c r="B13" s="25" t="s">
        <v>9</v>
      </c>
      <c r="C13" s="43">
        <v>4514</v>
      </c>
      <c r="D13" s="44">
        <v>4514</v>
      </c>
      <c r="E13" s="57">
        <v>2293</v>
      </c>
      <c r="F13" s="46">
        <f t="shared" si="0"/>
        <v>-2221</v>
      </c>
      <c r="G13" s="20">
        <f t="shared" si="1"/>
        <v>50.8</v>
      </c>
      <c r="H13" s="20">
        <f t="shared" si="2"/>
        <v>50.8</v>
      </c>
    </row>
    <row r="14" spans="1:8" s="19" customFormat="1" ht="30">
      <c r="A14" s="26">
        <v>609</v>
      </c>
      <c r="B14" s="25" t="s">
        <v>27</v>
      </c>
      <c r="C14" s="43">
        <v>1720540</v>
      </c>
      <c r="D14" s="44">
        <v>431232</v>
      </c>
      <c r="E14" s="57">
        <v>308468</v>
      </c>
      <c r="F14" s="47">
        <f t="shared" si="0"/>
        <v>-122764</v>
      </c>
      <c r="G14" s="20">
        <f t="shared" si="1"/>
        <v>71.5</v>
      </c>
      <c r="H14" s="20">
        <f t="shared" si="2"/>
        <v>17.899999999999999</v>
      </c>
    </row>
    <row r="15" spans="1:8" s="19" customFormat="1" ht="30">
      <c r="A15" s="26">
        <v>611</v>
      </c>
      <c r="B15" s="25" t="s">
        <v>10</v>
      </c>
      <c r="C15" s="43">
        <v>182937</v>
      </c>
      <c r="D15" s="44">
        <v>26981</v>
      </c>
      <c r="E15" s="57">
        <v>14534</v>
      </c>
      <c r="F15" s="47">
        <f t="shared" si="0"/>
        <v>-12447</v>
      </c>
      <c r="G15" s="20">
        <f t="shared" si="1"/>
        <v>53.9</v>
      </c>
      <c r="H15" s="20">
        <f t="shared" si="2"/>
        <v>7.9</v>
      </c>
    </row>
    <row r="16" spans="1:8" s="19" customFormat="1" ht="30">
      <c r="A16" s="26">
        <v>612</v>
      </c>
      <c r="B16" s="25" t="s">
        <v>11</v>
      </c>
      <c r="C16" s="43">
        <v>13629</v>
      </c>
      <c r="D16" s="44">
        <v>2561</v>
      </c>
      <c r="E16" s="57">
        <v>1101</v>
      </c>
      <c r="F16" s="47">
        <f t="shared" si="0"/>
        <v>-1460</v>
      </c>
      <c r="G16" s="20">
        <f t="shared" si="1"/>
        <v>43</v>
      </c>
      <c r="H16" s="20">
        <f t="shared" si="2"/>
        <v>8.1</v>
      </c>
    </row>
    <row r="17" spans="1:8" s="19" customFormat="1">
      <c r="A17" s="26">
        <v>617</v>
      </c>
      <c r="B17" s="25" t="s">
        <v>12</v>
      </c>
      <c r="C17" s="43">
        <v>109709</v>
      </c>
      <c r="D17" s="44">
        <v>20682</v>
      </c>
      <c r="E17" s="57">
        <v>11572</v>
      </c>
      <c r="F17" s="47">
        <f t="shared" si="0"/>
        <v>-9110</v>
      </c>
      <c r="G17" s="20">
        <f t="shared" si="1"/>
        <v>56</v>
      </c>
      <c r="H17" s="20">
        <f t="shared" si="2"/>
        <v>10.5</v>
      </c>
    </row>
    <row r="18" spans="1:8" s="19" customFormat="1">
      <c r="A18" s="26">
        <v>618</v>
      </c>
      <c r="B18" s="25" t="s">
        <v>13</v>
      </c>
      <c r="C18" s="43">
        <v>101502</v>
      </c>
      <c r="D18" s="44">
        <v>20400</v>
      </c>
      <c r="E18" s="57">
        <v>12731</v>
      </c>
      <c r="F18" s="47">
        <f t="shared" si="0"/>
        <v>-7669</v>
      </c>
      <c r="G18" s="20">
        <f t="shared" si="1"/>
        <v>62.4</v>
      </c>
      <c r="H18" s="20">
        <f t="shared" si="2"/>
        <v>12.5</v>
      </c>
    </row>
    <row r="19" spans="1:8" s="19" customFormat="1">
      <c r="A19" s="26">
        <v>619</v>
      </c>
      <c r="B19" s="25" t="s">
        <v>14</v>
      </c>
      <c r="C19" s="43">
        <v>145369</v>
      </c>
      <c r="D19" s="44">
        <v>25592</v>
      </c>
      <c r="E19" s="57">
        <v>14138</v>
      </c>
      <c r="F19" s="47">
        <f t="shared" si="0"/>
        <v>-11454</v>
      </c>
      <c r="G19" s="20">
        <f t="shared" si="1"/>
        <v>55.2</v>
      </c>
      <c r="H19" s="20">
        <f t="shared" si="2"/>
        <v>9.6999999999999993</v>
      </c>
    </row>
    <row r="20" spans="1:8" s="19" customFormat="1" ht="30">
      <c r="A20" s="26">
        <v>620</v>
      </c>
      <c r="B20" s="25" t="s">
        <v>15</v>
      </c>
      <c r="C20" s="43">
        <v>609503</v>
      </c>
      <c r="D20" s="44">
        <v>137752</v>
      </c>
      <c r="E20" s="57">
        <v>67435</v>
      </c>
      <c r="F20" s="47">
        <f t="shared" si="0"/>
        <v>-70317</v>
      </c>
      <c r="G20" s="20">
        <f t="shared" si="1"/>
        <v>49</v>
      </c>
      <c r="H20" s="20">
        <f t="shared" si="2"/>
        <v>11.1</v>
      </c>
    </row>
    <row r="21" spans="1:8" s="19" customFormat="1" ht="30">
      <c r="A21" s="26">
        <v>621</v>
      </c>
      <c r="B21" s="25" t="s">
        <v>16</v>
      </c>
      <c r="C21" s="43">
        <v>170343</v>
      </c>
      <c r="D21" s="44">
        <v>27499</v>
      </c>
      <c r="E21" s="57">
        <v>5099</v>
      </c>
      <c r="F21" s="47">
        <f t="shared" si="0"/>
        <v>-22400</v>
      </c>
      <c r="G21" s="20">
        <f t="shared" si="1"/>
        <v>18.5</v>
      </c>
      <c r="H21" s="20">
        <f t="shared" si="2"/>
        <v>3</v>
      </c>
    </row>
    <row r="22" spans="1:8" s="19" customFormat="1" ht="30">
      <c r="A22" s="18">
        <v>624</v>
      </c>
      <c r="B22" s="17" t="s">
        <v>30</v>
      </c>
      <c r="C22" s="43">
        <v>86881</v>
      </c>
      <c r="D22" s="44">
        <v>15818</v>
      </c>
      <c r="E22" s="57">
        <v>7984</v>
      </c>
      <c r="F22" s="47">
        <f t="shared" si="0"/>
        <v>-7834</v>
      </c>
      <c r="G22" s="20">
        <f t="shared" si="1"/>
        <v>50.5</v>
      </c>
      <c r="H22" s="20">
        <f t="shared" si="2"/>
        <v>9.1999999999999993</v>
      </c>
    </row>
    <row r="23" spans="1:8" s="19" customFormat="1" ht="45.75" thickBot="1">
      <c r="A23" s="18">
        <v>640</v>
      </c>
      <c r="B23" s="17" t="s">
        <v>17</v>
      </c>
      <c r="C23" s="48">
        <v>1976</v>
      </c>
      <c r="D23" s="44">
        <v>1976</v>
      </c>
      <c r="E23" s="57">
        <v>773</v>
      </c>
      <c r="F23" s="49">
        <f t="shared" si="0"/>
        <v>-1203</v>
      </c>
      <c r="G23" s="16">
        <f t="shared" si="1"/>
        <v>39.1</v>
      </c>
      <c r="H23" s="16">
        <f t="shared" si="2"/>
        <v>39.1</v>
      </c>
    </row>
    <row r="24" spans="1:8" s="13" customFormat="1" thickBot="1">
      <c r="A24" s="64" t="s">
        <v>18</v>
      </c>
      <c r="B24" s="65"/>
      <c r="C24" s="50">
        <f>SUM(C6:C23)</f>
        <v>7010643</v>
      </c>
      <c r="D24" s="50">
        <f t="shared" ref="D24:F24" si="3">SUM(D6:D23)</f>
        <v>1455227</v>
      </c>
      <c r="E24" s="50">
        <f t="shared" si="3"/>
        <v>967703</v>
      </c>
      <c r="F24" s="50">
        <f t="shared" si="3"/>
        <v>-487524</v>
      </c>
      <c r="G24" s="15">
        <f t="shared" si="1"/>
        <v>66.5</v>
      </c>
      <c r="H24" s="14">
        <f t="shared" si="2"/>
        <v>13.8</v>
      </c>
    </row>
    <row r="25" spans="1:8">
      <c r="A25" s="12"/>
      <c r="B25" s="12"/>
      <c r="C25" s="11"/>
      <c r="D25" s="11"/>
      <c r="E25" s="58"/>
      <c r="F25" s="10"/>
      <c r="G25" s="9"/>
    </row>
    <row r="26" spans="1:8">
      <c r="A26" s="12"/>
      <c r="B26" s="12"/>
      <c r="C26" s="11"/>
      <c r="D26" s="11"/>
      <c r="E26" s="58"/>
      <c r="F26" s="10"/>
      <c r="G26" s="9"/>
    </row>
    <row r="27" spans="1:8">
      <c r="A27" s="12"/>
      <c r="B27" s="12"/>
      <c r="C27" s="11"/>
      <c r="D27" s="11"/>
      <c r="E27" s="58"/>
      <c r="F27" s="10"/>
      <c r="G27" s="9"/>
    </row>
    <row r="28" spans="1:8" ht="15.75">
      <c r="A28" s="8" t="s">
        <v>23</v>
      </c>
      <c r="B28" s="12"/>
      <c r="C28" s="54"/>
      <c r="D28" s="11"/>
      <c r="E28" s="58"/>
      <c r="F28" s="10"/>
      <c r="G28" s="9"/>
    </row>
    <row r="29" spans="1:8" s="6" customFormat="1" ht="15.75">
      <c r="A29" s="8" t="s">
        <v>19</v>
      </c>
      <c r="B29" s="7"/>
      <c r="C29" s="7"/>
      <c r="D29" s="7"/>
      <c r="E29" s="59"/>
      <c r="F29" s="7"/>
      <c r="H29" s="5" t="s">
        <v>24</v>
      </c>
    </row>
    <row r="30" spans="1:8">
      <c r="A30" s="10"/>
      <c r="B30" s="10"/>
      <c r="C30" s="11"/>
      <c r="D30" s="11"/>
      <c r="E30" s="60"/>
      <c r="F30" s="10"/>
      <c r="G30" s="9"/>
    </row>
    <row r="32" spans="1:8">
      <c r="C32" s="4"/>
    </row>
    <row r="36" spans="1:7" ht="15.75" thickBot="1"/>
    <row r="37" spans="1:7" thickBot="1">
      <c r="A37" s="40"/>
      <c r="B37" s="40"/>
      <c r="C37" s="50">
        <v>7010518</v>
      </c>
      <c r="D37" s="51">
        <v>1441219</v>
      </c>
      <c r="E37" s="52">
        <v>310758</v>
      </c>
      <c r="F37" s="53">
        <f>E37-D37</f>
        <v>-1130461</v>
      </c>
      <c r="G37" s="40"/>
    </row>
    <row r="38" spans="1:7" thickBot="1">
      <c r="C38" s="51">
        <f>C24-C37</f>
        <v>125</v>
      </c>
      <c r="D38" s="52">
        <f>D24-D37</f>
        <v>14008</v>
      </c>
      <c r="E38" s="53">
        <f>E24-E37</f>
        <v>656945</v>
      </c>
      <c r="F38" s="51">
        <f>F24-F37</f>
        <v>642937</v>
      </c>
    </row>
  </sheetData>
  <mergeCells count="3">
    <mergeCell ref="A1:H1"/>
    <mergeCell ref="A2:H2"/>
    <mergeCell ref="A24:B24"/>
  </mergeCells>
  <pageMargins left="0.24" right="0.24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01.03.2014 (тыс.рублей)</vt:lpstr>
      <vt:lpstr>'01.03.2014 (тыс.рублей)'!Область_печати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2014-03-17T10:44:03Z</dcterms:modified>
</cp:coreProperties>
</file>